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3937983-3AE1-C046-BABB-C3F6A8EDC89B}" xr6:coauthVersionLast="47" xr6:coauthVersionMax="47" xr10:uidLastSave="{00000000-0000-0000-0000-000000000000}"/>
  <bookViews>
    <workbookView xWindow="15540" yWindow="620" windowWidth="132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<sst xmlns="http://schemas.openxmlformats.org/spreadsheetml/2006/main" count="5" uniqueCount="5">
  <si>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ЮАО, Ореховый бульвар, вл. 24</t>
    </r>
    <r>
      <rPr>
        <sz val="14"/>
        <rFont val="Times New Roman"/>
        <family val="1"/>
      </rPr>
      <t/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</si>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</sst>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5"/>
      <color theme="1"/>
      <name val="Calibri"/>
      <family val="2"/>
      <scheme val="minor"/>
    </font>
    <font>
      <b/>
      <sz val="15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71E0FE3C-64AA-0F4D-8A08-8596014DA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B1" zoomScale="83" workbookViewId="0">
      <selection activeCell="C22" sqref="C22"/>
    </sheetView>
  </sheetViews>
  <sheetFormatPr baseColWidth="10" defaultColWidth="9.1640625" defaultRowHeight="19"/>
  <cols>
    <col min="1" max="1" width="0" style="1" hidden="1" customWidth="1"/>
    <col min="2" max="2" width="5.5" style="1" bestFit="1" customWidth="1"/>
    <col min="3" max="3" width="40" style="1" customWidth="1"/>
    <col min="4" max="4" width="37.83203125" style="1" customWidth="1"/>
    <col min="5" max="5" width="38.33203125" style="1" customWidth="1"/>
    <col min="6" max="16384" width="9.1640625" style="1"/>
  </cols>
  <sheetData>
    <row r="1" spans="1:5" ht="40" customHeight="1">
      <c r="B1" s="13" t="s">
        <v>0</v>
      </c>
      <c r="C1" s="14"/>
      <c r="D1" s="14"/>
      <c r="E1" s="15"/>
    </row>
    <row r="2" spans="1:5" s="2" customFormat="1" ht="40" customHeight="1">
      <c r="A2" s="6"/>
      <c r="B2" s="7" t="s">
        <v>3</v>
      </c>
      <c r="C2" s="8" t="s">
        <v>1</v>
      </c>
      <c r="D2" s="9" t="s">
        <v>4</v>
      </c>
      <c r="E2" s="7" t="s">
        <v>2</v>
      </c>
    </row>
    <row r="3" spans="1:5" s="3" customFormat="1" ht="20" customHeight="1">
      <c r="A3" s="10" t="str">
        <f t="shared" ref="A3:A16" si="0">"44ID"&amp;B3</f>
        <v>44ID1</v>
      </c>
      <c r="B3" s="11">
        <v>1</v>
      </c>
      <c r="C3" s="12" t="str">
        <f>_xlfn.XLOOKUP(A:A,[1]реестр!$A:$A,[1]реестр!$H:$H, "ожидается заезд")</f>
        <v>Красноярский край</v>
      </c>
      <c r="D3" s="12" t="str">
        <f>_xlfn.XLOOKUP(A:A,[1]реестр!$A:$A,[1]реестр!$J:$J)</f>
        <v>рыба, рыбная продукция</v>
      </c>
      <c r="E3" s="12" t="str">
        <f>_xlfn.XLOOKUP(A:A,[1]реестр!$A:$A,[1]реестр!$I:$I,"свободное место")</f>
        <v>ИП Страхова А. В.</v>
      </c>
    </row>
    <row r="4" spans="1:5" s="3" customFormat="1" ht="20" customHeight="1">
      <c r="A4" s="10" t="str">
        <f t="shared" si="0"/>
        <v>44ID2</v>
      </c>
      <c r="B4" s="4">
        <v>2</v>
      </c>
      <c r="C4" s="12" t="str">
        <f>_xlfn.XLOOKUP(A:A,[1]реестр!$A:$A,[1]реестр!$H:$H, "ожидается заезд")</f>
        <v>Красноярский край</v>
      </c>
      <c r="D4" s="12" t="str">
        <f>_xlfn.XLOOKUP(A:A,[1]реестр!$A:$A,[1]реестр!$J:$J)</f>
        <v>мясная гастрономия</v>
      </c>
      <c r="E4" s="12" t="str">
        <f>_xlfn.XLOOKUP(A:A,[1]реестр!$A:$A,[1]реестр!$I:$I,"свободное место")</f>
        <v>ИП Страхова А. В.</v>
      </c>
    </row>
    <row r="5" spans="1:5" s="3" customFormat="1" ht="20" customHeight="1">
      <c r="A5" s="10" t="str">
        <f t="shared" si="0"/>
        <v>44ID3</v>
      </c>
      <c r="B5" s="4">
        <v>3</v>
      </c>
      <c r="C5" s="12" t="str">
        <f>_xlfn.XLOOKUP(A:A,[1]реестр!$A:$A,[1]реестр!$H:$H, "ожидается заезд")</f>
        <v>Красноярский край</v>
      </c>
      <c r="D5" s="12" t="str">
        <f>_xlfn.XLOOKUP(A:A,[1]реестр!$A:$A,[1]реестр!$J:$J)</f>
        <v>мясная гастрономия</v>
      </c>
      <c r="E5" s="12" t="str">
        <f>_xlfn.XLOOKUP(A:A,[1]реестр!$A:$A,[1]реестр!$I:$I,"свободное место")</f>
        <v>ИП Страхова А. В.</v>
      </c>
    </row>
    <row r="6" spans="1:5" s="3" customFormat="1" ht="20" customHeight="1">
      <c r="A6" s="10" t="str">
        <f t="shared" si="0"/>
        <v>44ID4</v>
      </c>
      <c r="B6" s="4">
        <v>4</v>
      </c>
      <c r="C6" s="12" t="str">
        <f>_xlfn.XLOOKUP(A:A,[1]реестр!$A:$A,[1]реестр!$H:$H, "ожидается заезд")</f>
        <v>Алтайский край</v>
      </c>
      <c r="D6" s="12" t="str">
        <f>_xlfn.XLOOKUP(A:A,[1]реестр!$A:$A,[1]реестр!$J:$J)</f>
        <v>бакалея</v>
      </c>
      <c r="E6" s="12" t="str">
        <f>_xlfn.XLOOKUP(A:A,[1]реестр!$A:$A,[1]реестр!$I:$I,"свободное место")</f>
        <v>ИП Страхова А. В.</v>
      </c>
    </row>
    <row r="7" spans="1:5" s="3" customFormat="1" ht="20" customHeight="1">
      <c r="A7" s="10" t="str">
        <f t="shared" si="0"/>
        <v>44ID5</v>
      </c>
      <c r="B7" s="5">
        <v>5</v>
      </c>
      <c r="C7" s="12" t="str">
        <f>_xlfn.XLOOKUP(A:A,[1]реестр!$A:$A,[1]реестр!$H:$H, "ожидается заезд")</f>
        <v>Томская область</v>
      </c>
      <c r="D7" s="12" t="str">
        <f>_xlfn.XLOOKUP(A:A,[1]реестр!$A:$A,[1]реестр!$J:$J)</f>
        <v>кондитерские изделия</v>
      </c>
      <c r="E7" s="12" t="str">
        <f>_xlfn.XLOOKUP(A:A,[1]реестр!$A:$A,[1]реестр!$I:$I,"свободное место")</f>
        <v>ИП Страхова А. В.</v>
      </c>
    </row>
    <row r="8" spans="1:5" s="3" customFormat="1" ht="20" customHeight="1">
      <c r="A8" s="10" t="str">
        <f t="shared" si="0"/>
        <v>44ID6</v>
      </c>
      <c r="B8" s="4">
        <v>6</v>
      </c>
      <c r="C8" s="12" t="str">
        <f>_xlfn.XLOOKUP(A:A,[1]реестр!$A:$A,[1]реестр!$H:$H, "ожидается заезд")</f>
        <v>Карачаево-Черкесская Республика</v>
      </c>
      <c r="D8" s="12" t="str">
        <f>_xlfn.XLOOKUP(A:A,[1]реестр!$A:$A,[1]реестр!$J:$J)</f>
        <v>бакалея</v>
      </c>
      <c r="E8" s="12" t="str">
        <f>_xlfn.XLOOKUP(A:A,[1]реестр!$A:$A,[1]реестр!$I:$I,"свободное место")</f>
        <v>ИП Страхова А. В.</v>
      </c>
    </row>
    <row r="9" spans="1:5" s="3" customFormat="1" ht="20" customHeight="1">
      <c r="A9" s="10" t="str">
        <f t="shared" si="0"/>
        <v>44ID7</v>
      </c>
      <c r="B9" s="4">
        <v>7</v>
      </c>
      <c r="C9" s="12" t="str">
        <f>_xlfn.XLOOKUP(A:A,[1]реестр!$A:$A,[1]реестр!$H:$H, "ожидается заезд")</f>
        <v>ожидается заезд участника</v>
      </c>
      <c r="D9" s="12" t="str">
        <f>_xlfn.XLOOKUP(A:A,[1]реестр!$A:$A,[1]реестр!$J:$J)</f>
        <v>овощи и фрукты</v>
      </c>
      <c r="E9" s="12" t="str">
        <f>_xlfn.XLOOKUP(A:A,[1]реестр!$A:$A,[1]реестр!$I:$I,"свободное место")</f>
        <v>свободное место</v>
      </c>
    </row>
    <row r="10" spans="1:5" s="3" customFormat="1" ht="20" customHeight="1">
      <c r="A10" s="10" t="str">
        <f t="shared" si="0"/>
        <v>44ID8</v>
      </c>
      <c r="B10" s="4">
        <v>8</v>
      </c>
      <c r="C10" s="12" t="str">
        <f>_xlfn.XLOOKUP(A:A,[1]реестр!$A:$A,[1]реестр!$H:$H, "ожидается заезд")</f>
        <v>ожидается заезд участника</v>
      </c>
      <c r="D10" s="12" t="str">
        <f>_xlfn.XLOOKUP(A:A,[1]реестр!$A:$A,[1]реестр!$J:$J)</f>
        <v>овощи и фрукты</v>
      </c>
      <c r="E10" s="12" t="str">
        <f>_xlfn.XLOOKUP(A:A,[1]реестр!$A:$A,[1]реестр!$I:$I,"свободное место")</f>
        <v>свободное место</v>
      </c>
    </row>
    <row r="11" spans="1:5" s="3" customFormat="1" ht="20" customHeight="1">
      <c r="A11" s="10" t="str">
        <f t="shared" si="0"/>
        <v>44ID9</v>
      </c>
      <c r="B11" s="4">
        <v>9</v>
      </c>
      <c r="C11" s="12" t="str">
        <f>_xlfn.XLOOKUP(A:A,[1]реестр!$A:$A,[1]реестр!$H:$H, "ожидается заезд")</f>
        <v>Алтайский край</v>
      </c>
      <c r="D11" s="12" t="str">
        <f>_xlfn.XLOOKUP(A:A,[1]реестр!$A:$A,[1]реестр!$J:$J)</f>
        <v>мёд, продукция пчеловодства</v>
      </c>
      <c r="E11" s="12" t="str">
        <f>_xlfn.XLOOKUP(A:A,[1]реестр!$A:$A,[1]реестр!$I:$I,"свободное место")</f>
        <v>ЛПХ Иванова Н. Н.</v>
      </c>
    </row>
    <row r="12" spans="1:5" s="3" customFormat="1" ht="20" customHeight="1">
      <c r="A12" s="10" t="str">
        <f t="shared" si="0"/>
        <v>44ID10</v>
      </c>
      <c r="B12" s="4">
        <v>10</v>
      </c>
      <c r="C12" s="12" t="str">
        <f>_xlfn.XLOOKUP(A:A,[1]реестр!$A:$A,[1]реестр!$H:$H, "ожидается заезд")</f>
        <v>ожидается заезд участника</v>
      </c>
      <c r="D12" s="12" t="str">
        <f>_xlfn.XLOOKUP(A:A,[1]реестр!$A:$A,[1]реестр!$J:$J)</f>
        <v>сухофрукты</v>
      </c>
      <c r="E12" s="12" t="str">
        <f>_xlfn.XLOOKUP(A:A,[1]реестр!$A:$A,[1]реестр!$I:$I,"свободное место")</f>
        <v>свободное место</v>
      </c>
    </row>
    <row r="13" spans="1:5" s="3" customFormat="1" ht="20" customHeight="1">
      <c r="A13" s="10" t="str">
        <f t="shared" si="0"/>
        <v>44ID11</v>
      </c>
      <c r="B13" s="4">
        <v>11</v>
      </c>
      <c r="C13" s="12" t="str">
        <f>_xlfn.XLOOKUP(A:A,[1]реестр!$A:$A,[1]реестр!$H:$H, "ожидается заезд")</f>
        <v>ожидается заезд участника</v>
      </c>
      <c r="D13" s="12" t="str">
        <f>_xlfn.XLOOKUP(A:A,[1]реестр!$A:$A,[1]реестр!$J:$J)</f>
        <v>сухофрукты</v>
      </c>
      <c r="E13" s="12" t="str">
        <f>_xlfn.XLOOKUP(A:A,[1]реестр!$A:$A,[1]реестр!$I:$I,"свободное место")</f>
        <v>свободное место</v>
      </c>
    </row>
    <row r="14" spans="1:5" s="3" customFormat="1" ht="20" customHeight="1">
      <c r="A14" s="10" t="str">
        <f t="shared" si="0"/>
        <v>44ID12</v>
      </c>
      <c r="B14" s="4">
        <v>12</v>
      </c>
      <c r="C14" s="12" t="str">
        <f>_xlfn.XLOOKUP(A:A,[1]реестр!$A:$A,[1]реестр!$H:$H, "ожидается заезд")</f>
        <v>ожидается заезд участника</v>
      </c>
      <c r="D14" s="12" t="str">
        <f>_xlfn.XLOOKUP(A:A,[1]реестр!$A:$A,[1]реестр!$J:$J)</f>
        <v>молочная продукция</v>
      </c>
      <c r="E14" s="12" t="str">
        <f>_xlfn.XLOOKUP(A:A,[1]реестр!$A:$A,[1]реестр!$I:$I,"свободное место")</f>
        <v>свободное место</v>
      </c>
    </row>
    <row r="15" spans="1:5" s="3" customFormat="1" ht="20" customHeight="1">
      <c r="A15" s="10" t="str">
        <f t="shared" si="0"/>
        <v>44ID13</v>
      </c>
      <c r="B15" s="4">
        <v>13</v>
      </c>
      <c r="C15" s="12" t="str">
        <f>_xlfn.XLOOKUP(A:A,[1]реестр!$A:$A,[1]реестр!$H:$H, "ожидается заезд")</f>
        <v>ожидается заезд участника</v>
      </c>
      <c r="D15" s="12" t="str">
        <f>_xlfn.XLOOKUP(A:A,[1]реестр!$A:$A,[1]реестр!$J:$J)</f>
        <v>молочная продукция</v>
      </c>
      <c r="E15" s="12" t="str">
        <f>_xlfn.XLOOKUP(A:A,[1]реестр!$A:$A,[1]реестр!$I:$I,"свободное место")</f>
        <v>свободное место</v>
      </c>
    </row>
    <row r="16" spans="1:5" s="3" customFormat="1" ht="20" customHeight="1">
      <c r="A16" s="10" t="str">
        <f t="shared" si="0"/>
        <v>44ID14</v>
      </c>
      <c r="B16" s="5">
        <v>14</v>
      </c>
      <c r="C16" s="12" t="str">
        <f>_xlfn.XLOOKUP(A:A,[1]реестр!$A:$A,[1]реестр!$H:$H, "ожидается заезд")</f>
        <v>Ямало-Ненецкий Автономный округ</v>
      </c>
      <c r="D16" s="12" t="str">
        <f>_xlfn.XLOOKUP(A:A,[1]реестр!$A:$A,[1]реестр!$J:$J)</f>
        <v>рыба, рыбная продукция</v>
      </c>
      <c r="E16" s="12" t="str">
        <f>_xlfn.XLOOKUP(A:A,[1]реестр!$A:$A,[1]реестр!$I:$I,"свободное место")</f>
        <v>ИП Страхова А. В.</v>
      </c>
    </row>
    <row r="17" s="3" customFormat="1" ht="20"/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2025-12-03T07:33:19Z</cp:lastPrinted>
  <dcterms:created xsi:type="dcterms:W3CDTF">2020-09-23T13:37:54Z</dcterms:created>
  <dcterms:modified xsi:type="dcterms:W3CDTF">2026-02-27T08:44:09Z</dcterms:modified>
</cp:coreProperties>
</file>